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54353AAE-D53D-499B-8715-BD0A4B6A87C7}" xr6:coauthVersionLast="47" xr6:coauthVersionMax="47" xr10:uidLastSave="{00000000-0000-0000-0000-000000000000}"/>
  <bookViews>
    <workbookView xWindow="16457" yWindow="0" windowWidth="16457" windowHeight="17914" xr2:uid="{FFF8744C-F0B4-428F-8CA7-718350CADE02}"/>
  </bookViews>
  <sheets>
    <sheet name="code" sheetId="1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2" l="1"/>
  <c r="A27" i="12"/>
  <c r="A11" i="12"/>
  <c r="A31" i="12" l="1"/>
  <c r="A32" i="12" s="1"/>
  <c r="A33" i="12" s="1"/>
  <c r="A34" i="12" s="1"/>
  <c r="A35" i="12" l="1"/>
  <c r="C30" i="12" s="1"/>
  <c r="C24" i="12"/>
  <c r="C26" i="12" s="1"/>
  <c r="A12" i="12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B3" i="12"/>
  <c r="A4" i="12" l="1"/>
  <c r="A5" i="12" s="1"/>
  <c r="A6" i="12" s="1"/>
  <c r="A7" i="12" s="1"/>
  <c r="C19" i="12" l="1"/>
  <c r="C15" i="12" l="1"/>
</calcChain>
</file>

<file path=xl/sharedStrings.xml><?xml version="1.0" encoding="utf-8"?>
<sst xmlns="http://schemas.openxmlformats.org/spreadsheetml/2006/main" count="66" uniqueCount="61">
  <si>
    <t>Address</t>
  </si>
  <si>
    <t>Hex</t>
  </si>
  <si>
    <t>instruction</t>
  </si>
  <si>
    <t>notes</t>
  </si>
  <si>
    <t>00000000</t>
  </si>
  <si>
    <t>001080E5</t>
  </si>
  <si>
    <t>str r1, [r0]</t>
  </si>
  <si>
    <t>00009FE5</t>
  </si>
  <si>
    <t>ldr r0, [pc]</t>
  </si>
  <si>
    <t>1EFF2FE1</t>
  </si>
  <si>
    <t>bx lr</t>
  </si>
  <si>
    <t>mov r4, r2</t>
  </si>
  <si>
    <t>mov r0, 0x3</t>
  </si>
  <si>
    <t>b 0x00082D44</t>
  </si>
  <si>
    <t>0240A0E1</t>
  </si>
  <si>
    <t>0300A0E3</t>
  </si>
  <si>
    <t>cmp r0, r4</t>
  </si>
  <si>
    <t>040050E1</t>
  </si>
  <si>
    <t>bl 0x00087B58</t>
  </si>
  <si>
    <t>Check attacker</t>
  </si>
  <si>
    <t>mov r1, 0x1</t>
  </si>
  <si>
    <t>Call Function</t>
  </si>
  <si>
    <t>Set leave with 1 HP and make that permanent for everyone</t>
  </si>
  <si>
    <t>Set 1 HP for all</t>
  </si>
  <si>
    <t>00087910</t>
  </si>
  <si>
    <t>ldrb r0, [r0]</t>
  </si>
  <si>
    <t>get address of byte</t>
  </si>
  <si>
    <t>Address of byte for False Swipe</t>
  </si>
  <si>
    <t>load byte</t>
  </si>
  <si>
    <t>cmp r0, 0x0</t>
  </si>
  <si>
    <t>beq 0x000087908</t>
  </si>
  <si>
    <t>if zero</t>
  </si>
  <si>
    <t>don't leave with 1 HP</t>
  </si>
  <si>
    <t>otherwise, leave with 1 HP</t>
  </si>
  <si>
    <t>b 0x0000878F4</t>
  </si>
  <si>
    <t>0C009FE5</t>
  </si>
  <si>
    <t>0000D0E5</t>
  </si>
  <si>
    <t>000050E3</t>
  </si>
  <si>
    <t>F9FFFF0A</t>
  </si>
  <si>
    <t>F3FFFFEA</t>
  </si>
  <si>
    <t>push {r4, lr}</t>
  </si>
  <si>
    <t>mov r0, 0x57</t>
  </si>
  <si>
    <t>mov r1,0x2</t>
  </si>
  <si>
    <t>mov r0, 0x3F</t>
  </si>
  <si>
    <t>strb r1, [r0]</t>
  </si>
  <si>
    <t>store value</t>
  </si>
  <si>
    <t>000C69B4</t>
  </si>
  <si>
    <t>get address</t>
  </si>
  <si>
    <t>10402DE9</t>
  </si>
  <si>
    <t>6404FFEB</t>
  </si>
  <si>
    <t>0900001A</t>
  </si>
  <si>
    <t>5700A0E3</t>
  </si>
  <si>
    <t>6004FFEB</t>
  </si>
  <si>
    <t>0500000A</t>
  </si>
  <si>
    <t>14009FE5</t>
  </si>
  <si>
    <t>0210A0E3</t>
  </si>
  <si>
    <t>0010C0E5</t>
  </si>
  <si>
    <t>3F00A0E3</t>
  </si>
  <si>
    <t>1040BDE8</t>
  </si>
  <si>
    <t>D3F0FEEA</t>
  </si>
  <si>
    <t>1080BDE8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</si>
</sst>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3" fillId="2" borderId="0" xfId="0" applyFont="1" applyFill="1"/>
    <xf numFmtId="0" fontId="2" fillId="2" borderId="0" xfId="0" quotePrefix="1" applyFont="1" applyFill="1"/>
    <xf numFmtId="0" fontId="3" fillId="2" borderId="0" xfId="0" quotePrefix="1" applyFont="1" applyFill="1"/>
    <xf numFmtId="0" fontId="2" fillId="3" borderId="0" xfId="0" applyFont="1" applyFill="1"/>
    <xf numFmtId="0" fontId="2" fillId="4" borderId="0" xfId="0" applyFont="1" applyFill="1"/>
    <xf numFmtId="0" fontId="2" fillId="4" borderId="0" xfId="0" quotePrefix="1" applyFont="1" applyFill="1"/>
    <xf numFmtId="0" fontId="2" fillId="3" borderId="0" xfId="0" quotePrefix="1" applyFont="1" applyFill="1"/>
    <xf numFmtId="0" fontId="2" fillId="0" borderId="0" xfId="0" applyFont="1" applyFill="1"/>
    <xf numFmtId="49" fontId="3" fillId="0" borderId="0" xfId="0" quotePrefix="1" applyNumberFormat="1" applyFont="1" applyFill="1"/>
    <xf numFmtId="0" fontId="3" fillId="0" borderId="0" xfId="0" applyFont="1" applyFill="1"/>
    <xf numFmtId="0" fontId="1" fillId="0" borderId="0" xfId="0" applyFont="1" applyFill="1"/>
    <xf numFmtId="49" fontId="3" fillId="0" borderId="0" xfId="0" applyNumberFormat="1" applyFont="1" applyFill="1"/>
    <xf numFmtId="49" fontId="2" fillId="0" borderId="0" xfId="0" quotePrefix="1" applyNumberFormat="1" applyFont="1" applyFill="1"/>
    <xf numFmtId="49" fontId="2" fillId="0" borderId="0" xfId="0" applyNumberFormat="1" applyFont="1" applyFill="1"/>
    <xf numFmtId="0" fontId="2" fillId="0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L85"/>
  <sheetViews>
    <sheetView tabSelected="1" zoomScale="85" zoomScaleNormal="85" workbookViewId="0">
      <pane ySplit="1" topLeftCell="A2" activePane="bottomLeft" state="frozen"/>
      <selection pane="bottomLeft" activeCell="A35" activeCellId="1" sqref="A27 A35"/>
    </sheetView>
  </sheetViews>
  <sheetFormatPr defaultRowHeight="15.9" x14ac:dyDescent="0.45"/>
  <cols>
    <col min="1" max="1" width="12.23046875" style="2" customWidth="1"/>
    <col min="2" max="2" width="10.61328125" style="2" bestFit="1" customWidth="1"/>
    <col min="3" max="3" width="36.69140625" style="2" bestFit="1" customWidth="1"/>
    <col min="4" max="4" width="45.4609375" style="2" bestFit="1" customWidth="1"/>
    <col min="5" max="5" width="3.61328125" style="2" customWidth="1"/>
    <col min="6" max="6" width="12.69140625" style="2" customWidth="1"/>
    <col min="7" max="7" width="13.61328125" style="2" customWidth="1"/>
    <col min="8" max="11" width="9.23046875" style="2"/>
    <col min="12" max="12" width="9.69140625" style="2" bestFit="1" customWidth="1"/>
    <col min="13" max="16384" width="9.23046875" style="2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1" t="s">
        <v>21</v>
      </c>
      <c r="B2" s="1"/>
      <c r="C2" s="1"/>
      <c r="D2" s="1"/>
    </row>
    <row r="3" spans="1:4" x14ac:dyDescent="0.45">
      <c r="A3" s="2">
        <v>0</v>
      </c>
      <c r="B3" s="2" t="str">
        <f>_xlfn.CONCAT("0",RIGHT(C3,1),"10A0E3")</f>
        <v>0110A0E3</v>
      </c>
      <c r="C3" s="2" t="s">
        <v>20</v>
      </c>
      <c r="D3" s="1"/>
    </row>
    <row r="4" spans="1:4" x14ac:dyDescent="0.45">
      <c r="A4" s="2" t="str">
        <f t="shared" ref="A4:A7" si="0">DEC2HEX(HEX2DEC(A3)+4,8)</f>
        <v>00000004</v>
      </c>
      <c r="B4" s="3" t="s">
        <v>5</v>
      </c>
      <c r="C4" s="2" t="s">
        <v>6</v>
      </c>
      <c r="D4" s="1"/>
    </row>
    <row r="5" spans="1:4" x14ac:dyDescent="0.45">
      <c r="A5" s="2" t="str">
        <f t="shared" si="0"/>
        <v>00000008</v>
      </c>
      <c r="B5" s="2" t="s">
        <v>7</v>
      </c>
      <c r="C5" s="2" t="s">
        <v>8</v>
      </c>
      <c r="D5" s="1"/>
    </row>
    <row r="6" spans="1:4" x14ac:dyDescent="0.45">
      <c r="A6" s="2" t="str">
        <f t="shared" si="0"/>
        <v>0000000C</v>
      </c>
      <c r="B6" s="2" t="s">
        <v>9</v>
      </c>
      <c r="C6" s="2" t="s">
        <v>10</v>
      </c>
    </row>
    <row r="7" spans="1:4" x14ac:dyDescent="0.45">
      <c r="A7" s="2" t="str">
        <f t="shared" si="0"/>
        <v>00000010</v>
      </c>
      <c r="B7" s="3" t="s">
        <v>4</v>
      </c>
    </row>
    <row r="8" spans="1:4" x14ac:dyDescent="0.45">
      <c r="B8" s="3"/>
    </row>
    <row r="9" spans="1:4" x14ac:dyDescent="0.45">
      <c r="A9" s="1" t="s">
        <v>22</v>
      </c>
    </row>
    <row r="10" spans="1:4" x14ac:dyDescent="0.45">
      <c r="A10" s="2" t="s">
        <v>46</v>
      </c>
      <c r="B10" s="2" t="s">
        <v>48</v>
      </c>
      <c r="C10" s="2" t="s">
        <v>40</v>
      </c>
    </row>
    <row r="11" spans="1:4" x14ac:dyDescent="0.45">
      <c r="A11" s="2" t="str">
        <f>DEC2HEX(HEX2DEC(A10)+4,8)</f>
        <v>000C69B8</v>
      </c>
      <c r="B11" s="3" t="s">
        <v>14</v>
      </c>
      <c r="C11" s="2" t="s">
        <v>11</v>
      </c>
    </row>
    <row r="12" spans="1:4" x14ac:dyDescent="0.45">
      <c r="A12" s="4" t="str">
        <f t="shared" ref="A12:A27" si="1">DEC2HEX(HEX2DEC(A11)+4,8)</f>
        <v>000C69BC</v>
      </c>
      <c r="B12" s="4" t="s">
        <v>15</v>
      </c>
      <c r="C12" s="4" t="s">
        <v>12</v>
      </c>
      <c r="D12" s="4" t="s">
        <v>19</v>
      </c>
    </row>
    <row r="13" spans="1:4" x14ac:dyDescent="0.45">
      <c r="A13" s="4" t="str">
        <f t="shared" si="1"/>
        <v>000C69C0</v>
      </c>
      <c r="B13" s="4" t="s">
        <v>49</v>
      </c>
      <c r="C13" s="5" t="s">
        <v>18</v>
      </c>
      <c r="D13" s="4"/>
    </row>
    <row r="14" spans="1:4" x14ac:dyDescent="0.45">
      <c r="A14" s="4" t="str">
        <f t="shared" si="1"/>
        <v>000C69C4</v>
      </c>
      <c r="B14" s="6" t="s">
        <v>17</v>
      </c>
      <c r="C14" s="4" t="s">
        <v>16</v>
      </c>
      <c r="D14" s="4"/>
    </row>
    <row r="15" spans="1:4" x14ac:dyDescent="0.45">
      <c r="A15" s="4" t="str">
        <f t="shared" si="1"/>
        <v>000C69C8</v>
      </c>
      <c r="B15" s="7" t="s">
        <v>50</v>
      </c>
      <c r="C15" s="5" t="str">
        <f>_xlfn.CONCAT("bne 0x",A$26)</f>
        <v>bne 0x000C69F4</v>
      </c>
      <c r="D15" s="4"/>
    </row>
    <row r="16" spans="1:4" x14ac:dyDescent="0.45">
      <c r="A16" s="8" t="str">
        <f t="shared" si="1"/>
        <v>000C69CC</v>
      </c>
      <c r="B16" s="8" t="s">
        <v>51</v>
      </c>
      <c r="C16" s="8" t="s">
        <v>41</v>
      </c>
      <c r="D16" s="8"/>
    </row>
    <row r="17" spans="1:4" x14ac:dyDescent="0.45">
      <c r="A17" s="8" t="str">
        <f t="shared" si="1"/>
        <v>000C69D0</v>
      </c>
      <c r="B17" s="8" t="s">
        <v>52</v>
      </c>
      <c r="C17" s="8" t="s">
        <v>18</v>
      </c>
      <c r="D17" s="8"/>
    </row>
    <row r="18" spans="1:4" x14ac:dyDescent="0.45">
      <c r="A18" s="8" t="str">
        <f t="shared" si="1"/>
        <v>000C69D4</v>
      </c>
      <c r="B18" s="11" t="s">
        <v>37</v>
      </c>
      <c r="C18" s="8" t="s">
        <v>29</v>
      </c>
      <c r="D18" s="8"/>
    </row>
    <row r="19" spans="1:4" x14ac:dyDescent="0.45">
      <c r="A19" s="8" t="str">
        <f t="shared" si="1"/>
        <v>000C69D8</v>
      </c>
      <c r="B19" s="11" t="s">
        <v>53</v>
      </c>
      <c r="C19" s="8" t="str">
        <f>_xlfn.CONCAT("beq 0x",A$26)</f>
        <v>beq 0x000C69F4</v>
      </c>
      <c r="D19" s="8"/>
    </row>
    <row r="20" spans="1:4" x14ac:dyDescent="0.45">
      <c r="A20" s="9" t="str">
        <f t="shared" si="1"/>
        <v>000C69DC</v>
      </c>
      <c r="B20" s="10" t="s">
        <v>54</v>
      </c>
      <c r="C20" s="9" t="str">
        <f>_xlfn.CONCAT("ldr r0, [pc, #",HEX2DEC(A27)-HEX2DEC(A20)-8,"]")</f>
        <v>ldr r0, [pc, #20]</v>
      </c>
      <c r="D20" s="9" t="s">
        <v>47</v>
      </c>
    </row>
    <row r="21" spans="1:4" x14ac:dyDescent="0.45">
      <c r="A21" s="9" t="str">
        <f t="shared" si="1"/>
        <v>000C69E0</v>
      </c>
      <c r="B21" s="10" t="s">
        <v>55</v>
      </c>
      <c r="C21" s="9" t="s">
        <v>42</v>
      </c>
      <c r="D21" s="9"/>
    </row>
    <row r="22" spans="1:4" x14ac:dyDescent="0.45">
      <c r="A22" s="9" t="str">
        <f t="shared" si="1"/>
        <v>000C69E4</v>
      </c>
      <c r="B22" s="10" t="s">
        <v>56</v>
      </c>
      <c r="C22" s="9" t="s">
        <v>44</v>
      </c>
      <c r="D22" s="9" t="s">
        <v>45</v>
      </c>
    </row>
    <row r="23" spans="1:4" x14ac:dyDescent="0.45">
      <c r="A23" s="12" t="str">
        <f t="shared" si="1"/>
        <v>000C69E8</v>
      </c>
      <c r="B23" s="3" t="s">
        <v>57</v>
      </c>
      <c r="C23" s="2" t="s">
        <v>43</v>
      </c>
    </row>
    <row r="24" spans="1:4" x14ac:dyDescent="0.45">
      <c r="A24" s="12" t="str">
        <f t="shared" si="1"/>
        <v>000C69EC</v>
      </c>
      <c r="B24" s="2" t="s">
        <v>58</v>
      </c>
      <c r="C24" s="2" t="str">
        <f>SUBSTITUTE(C10,"push","pop")</f>
        <v>pop {r4, lr}</v>
      </c>
    </row>
    <row r="25" spans="1:4" x14ac:dyDescent="0.45">
      <c r="A25" s="12" t="str">
        <f t="shared" si="1"/>
        <v>000C69F0</v>
      </c>
      <c r="B25" s="2" t="s">
        <v>59</v>
      </c>
      <c r="C25" s="2" t="s">
        <v>13</v>
      </c>
    </row>
    <row r="26" spans="1:4" x14ac:dyDescent="0.45">
      <c r="A26" s="12" t="str">
        <f t="shared" si="1"/>
        <v>000C69F4</v>
      </c>
      <c r="B26" s="2" t="s">
        <v>60</v>
      </c>
      <c r="C26" s="2" t="str">
        <f>SUBSTITUTE(C24,"lr","pc")</f>
        <v>pop {r4, pc}</v>
      </c>
    </row>
    <row r="27" spans="1:4" x14ac:dyDescent="0.45">
      <c r="A27" s="12" t="str">
        <f t="shared" si="1"/>
        <v>000C69F8</v>
      </c>
      <c r="B27" s="3" t="s">
        <v>4</v>
      </c>
    </row>
    <row r="29" spans="1:4" x14ac:dyDescent="0.45">
      <c r="A29" s="1" t="s">
        <v>23</v>
      </c>
    </row>
    <row r="30" spans="1:4" s="12" customFormat="1" x14ac:dyDescent="0.45">
      <c r="A30" s="19" t="s">
        <v>24</v>
      </c>
      <c r="B30" s="12" t="s">
        <v>35</v>
      </c>
      <c r="C30" s="12" t="str">
        <f>_xlfn.CONCAT("ldr r0, [pc, #",HEX2DEC(A35)-HEX2DEC(A30)-8,"]")</f>
        <v>ldr r0, [pc, #12]</v>
      </c>
      <c r="D30" s="12" t="s">
        <v>26</v>
      </c>
    </row>
    <row r="31" spans="1:4" s="12" customFormat="1" x14ac:dyDescent="0.45">
      <c r="A31" s="12" t="str">
        <f t="shared" ref="A31:A35" si="2">DEC2HEX(HEX2DEC(A30)+4,8)</f>
        <v>00087914</v>
      </c>
      <c r="B31" s="12" t="s">
        <v>36</v>
      </c>
      <c r="C31" s="12" t="s">
        <v>25</v>
      </c>
      <c r="D31" s="12" t="s">
        <v>28</v>
      </c>
    </row>
    <row r="32" spans="1:4" s="12" customFormat="1" x14ac:dyDescent="0.45">
      <c r="A32" s="12" t="str">
        <f t="shared" si="2"/>
        <v>00087918</v>
      </c>
      <c r="B32" s="19" t="s">
        <v>37</v>
      </c>
      <c r="C32" s="12" t="s">
        <v>29</v>
      </c>
      <c r="D32" s="12" t="s">
        <v>31</v>
      </c>
    </row>
    <row r="33" spans="1:12" s="12" customFormat="1" x14ac:dyDescent="0.45">
      <c r="A33" s="12" t="str">
        <f t="shared" si="2"/>
        <v>0008791C</v>
      </c>
      <c r="B33" s="12" t="s">
        <v>38</v>
      </c>
      <c r="C33" s="12" t="s">
        <v>30</v>
      </c>
      <c r="D33" s="12" t="s">
        <v>32</v>
      </c>
    </row>
    <row r="34" spans="1:12" s="12" customFormat="1" x14ac:dyDescent="0.45">
      <c r="A34" s="12" t="str">
        <f t="shared" si="2"/>
        <v>00087920</v>
      </c>
      <c r="B34" s="12" t="s">
        <v>39</v>
      </c>
      <c r="C34" s="12" t="s">
        <v>34</v>
      </c>
      <c r="D34" s="12" t="s">
        <v>33</v>
      </c>
    </row>
    <row r="35" spans="1:12" s="12" customFormat="1" x14ac:dyDescent="0.45">
      <c r="A35" s="12" t="str">
        <f t="shared" si="2"/>
        <v>00087924</v>
      </c>
      <c r="B35" s="19" t="s">
        <v>4</v>
      </c>
      <c r="D35" s="12" t="s">
        <v>27</v>
      </c>
    </row>
    <row r="36" spans="1:12" s="12" customFormat="1" x14ac:dyDescent="0.45"/>
    <row r="37" spans="1:12" s="12" customFormat="1" x14ac:dyDescent="0.45"/>
    <row r="38" spans="1:12" x14ac:dyDescent="0.45">
      <c r="A38" s="12"/>
      <c r="B38" s="13"/>
      <c r="C38" s="12"/>
      <c r="D38" s="14"/>
      <c r="E38" s="12"/>
      <c r="F38" s="12"/>
      <c r="G38" s="12"/>
      <c r="H38" s="12"/>
      <c r="I38" s="12"/>
      <c r="J38" s="12"/>
      <c r="K38" s="12"/>
      <c r="L38" s="12"/>
    </row>
    <row r="39" spans="1:12" x14ac:dyDescent="0.45">
      <c r="A39" s="15"/>
      <c r="B39" s="16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45">
      <c r="A40" s="12"/>
      <c r="B40" s="16"/>
      <c r="C40" s="12"/>
      <c r="D40" s="14"/>
      <c r="E40" s="12"/>
      <c r="F40" s="12"/>
      <c r="G40" s="12"/>
      <c r="H40" s="12"/>
      <c r="I40" s="12"/>
      <c r="J40" s="12"/>
      <c r="K40" s="12"/>
      <c r="L40" s="12"/>
    </row>
    <row r="41" spans="1:12" x14ac:dyDescent="0.45">
      <c r="A41" s="12"/>
      <c r="B41" s="16"/>
      <c r="C41" s="12"/>
      <c r="D41" s="14"/>
      <c r="E41" s="12"/>
      <c r="F41" s="12"/>
      <c r="G41" s="12"/>
      <c r="H41" s="12"/>
      <c r="I41" s="12"/>
      <c r="J41" s="12"/>
      <c r="K41" s="12"/>
      <c r="L41" s="12"/>
    </row>
    <row r="42" spans="1:12" x14ac:dyDescent="0.45">
      <c r="A42" s="12"/>
      <c r="B42" s="17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x14ac:dyDescent="0.45">
      <c r="A43" s="12"/>
      <c r="B43" s="18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x14ac:dyDescent="0.45">
      <c r="A44" s="12"/>
      <c r="B44" s="18"/>
      <c r="C44" s="14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45">
      <c r="A45" s="12"/>
      <c r="B45" s="17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x14ac:dyDescent="0.45">
      <c r="A46" s="12"/>
      <c r="B46" s="13"/>
      <c r="C46" s="14"/>
      <c r="D46" s="12"/>
      <c r="E46" s="12"/>
      <c r="F46" s="12"/>
      <c r="G46" s="12"/>
      <c r="H46" s="12"/>
      <c r="I46" s="12"/>
      <c r="J46" s="12"/>
      <c r="K46" s="12"/>
      <c r="L46" s="12"/>
    </row>
    <row r="47" spans="1:12" x14ac:dyDescent="0.4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4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45">
      <c r="A49" s="12"/>
      <c r="B49" s="19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45">
      <c r="A50" s="12"/>
      <c r="B50" s="19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45">
      <c r="A51" s="12"/>
      <c r="B51" s="19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45">
      <c r="A52" s="12"/>
      <c r="B52" s="19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45">
      <c r="A53" s="12"/>
      <c r="B53" s="19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45">
      <c r="A54" s="12"/>
      <c r="B54" s="19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45">
      <c r="A55" s="12"/>
      <c r="B55" s="17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45">
      <c r="A56" s="12"/>
      <c r="B56" s="17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45">
      <c r="A57" s="12"/>
      <c r="B57" s="17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45">
      <c r="A58" s="12"/>
      <c r="B58" s="17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45">
      <c r="A59" s="12"/>
      <c r="B59" s="17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45">
      <c r="A60" s="12"/>
      <c r="B60" s="18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45">
      <c r="A61" s="12"/>
      <c r="B61" s="18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12" x14ac:dyDescent="0.45">
      <c r="A62" s="12"/>
      <c r="B62" s="18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2" x14ac:dyDescent="0.45">
      <c r="A63" s="12"/>
      <c r="B63" s="18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2" x14ac:dyDescent="0.45">
      <c r="A64" s="12"/>
      <c r="B64" s="17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1:12" x14ac:dyDescent="0.45">
      <c r="A65" s="12"/>
      <c r="B65" s="19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12" x14ac:dyDescent="0.45">
      <c r="A66" s="12"/>
      <c r="B66" s="19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x14ac:dyDescent="0.45">
      <c r="A67" s="12"/>
      <c r="B67" s="19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1:12" x14ac:dyDescent="0.45">
      <c r="A68" s="12"/>
      <c r="B68" s="19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1:12" x14ac:dyDescent="0.45">
      <c r="A69" s="12"/>
      <c r="B69" s="19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1:12" x14ac:dyDescent="0.45">
      <c r="A70" s="12"/>
      <c r="B70" s="19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1:12" x14ac:dyDescent="0.45">
      <c r="A71" s="12"/>
      <c r="B71" s="19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1:12" x14ac:dyDescent="0.45">
      <c r="A72" s="12"/>
      <c r="B72" s="19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1:12" x14ac:dyDescent="0.45">
      <c r="A73" s="12"/>
      <c r="B73" s="19"/>
      <c r="C73" s="12"/>
      <c r="D73" s="12"/>
      <c r="E73" s="12"/>
      <c r="F73" s="12"/>
      <c r="G73" s="12"/>
      <c r="H73" s="12"/>
      <c r="I73" s="12"/>
      <c r="J73" s="12"/>
      <c r="K73" s="12"/>
      <c r="L73" s="12"/>
    </row>
    <row r="74" spans="1:12" x14ac:dyDescent="0.45">
      <c r="A74" s="12"/>
      <c r="B74" s="19"/>
      <c r="C74" s="12"/>
      <c r="D74" s="12"/>
      <c r="E74" s="12"/>
      <c r="F74" s="12"/>
      <c r="G74" s="12"/>
      <c r="H74" s="12"/>
      <c r="I74" s="12"/>
      <c r="J74" s="12"/>
      <c r="K74" s="12"/>
      <c r="L74" s="12"/>
    </row>
    <row r="75" spans="1:12" x14ac:dyDescent="0.45">
      <c r="A75" s="12"/>
      <c r="B75" s="18"/>
      <c r="C75" s="12"/>
      <c r="D75" s="12"/>
      <c r="E75" s="12"/>
      <c r="F75" s="12"/>
      <c r="G75" s="12"/>
      <c r="H75" s="12"/>
      <c r="I75" s="12"/>
      <c r="J75" s="12"/>
      <c r="K75" s="12"/>
      <c r="L75" s="12"/>
    </row>
    <row r="76" spans="1:12" x14ac:dyDescent="0.45">
      <c r="A76" s="12"/>
      <c r="B76" s="18"/>
      <c r="C76" s="12"/>
      <c r="D76" s="12"/>
      <c r="E76" s="12"/>
      <c r="F76" s="12"/>
      <c r="G76" s="12"/>
      <c r="H76" s="12"/>
      <c r="I76" s="12"/>
      <c r="J76" s="12"/>
      <c r="K76" s="12"/>
      <c r="L76" s="12"/>
    </row>
    <row r="77" spans="1:12" x14ac:dyDescent="0.45">
      <c r="A77" s="12"/>
      <c r="B77" s="17"/>
      <c r="C77" s="12"/>
      <c r="D77" s="12"/>
      <c r="E77" s="12"/>
      <c r="F77" s="12"/>
      <c r="G77" s="12"/>
      <c r="H77" s="12"/>
      <c r="I77" s="12"/>
      <c r="J77" s="12"/>
      <c r="K77" s="12"/>
      <c r="L77" s="12"/>
    </row>
    <row r="78" spans="1:12" x14ac:dyDescent="0.45">
      <c r="A78" s="12"/>
      <c r="B78" s="18"/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spans="1:12" x14ac:dyDescent="0.45">
      <c r="A79" s="12"/>
      <c r="B79" s="18"/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spans="1:12" x14ac:dyDescent="0.45">
      <c r="A80" s="12"/>
      <c r="B80" s="17"/>
      <c r="C80" s="12"/>
      <c r="D80" s="12"/>
      <c r="E80" s="12"/>
      <c r="F80" s="12"/>
      <c r="G80" s="12"/>
      <c r="H80" s="12"/>
      <c r="I80" s="12"/>
      <c r="J80" s="12"/>
      <c r="K80" s="12"/>
      <c r="L80" s="12"/>
    </row>
    <row r="81" spans="1:12" x14ac:dyDescent="0.45">
      <c r="A81" s="12"/>
      <c r="B81" s="17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x14ac:dyDescent="0.45">
      <c r="A82" s="12"/>
      <c r="B82" s="17"/>
      <c r="C82" s="12"/>
      <c r="D82" s="12"/>
      <c r="E82" s="12"/>
      <c r="F82" s="12"/>
      <c r="G82" s="12"/>
      <c r="H82" s="12"/>
      <c r="I82" s="12"/>
      <c r="J82" s="12"/>
      <c r="K82" s="12"/>
      <c r="L82" s="12"/>
    </row>
    <row r="83" spans="1:12" x14ac:dyDescent="0.45">
      <c r="A83" s="12"/>
      <c r="B83" s="18"/>
      <c r="C83" s="12"/>
      <c r="D83" s="12"/>
      <c r="E83" s="12"/>
      <c r="F83" s="12"/>
      <c r="G83" s="12"/>
      <c r="H83" s="12"/>
      <c r="I83" s="12"/>
      <c r="J83" s="12"/>
      <c r="K83" s="12"/>
      <c r="L83" s="12"/>
    </row>
    <row r="84" spans="1:12" x14ac:dyDescent="0.45">
      <c r="A84" s="12"/>
      <c r="B84" s="18"/>
      <c r="C84" s="12"/>
      <c r="D84" s="12"/>
      <c r="E84" s="12"/>
      <c r="F84" s="12"/>
      <c r="G84" s="12"/>
      <c r="H84" s="12"/>
      <c r="I84" s="12"/>
      <c r="J84" s="12"/>
      <c r="K84" s="12"/>
      <c r="L84" s="12"/>
    </row>
    <row r="85" spans="1:12" x14ac:dyDescent="0.45">
      <c r="A85" s="12"/>
      <c r="B85" s="18"/>
      <c r="C85" s="12"/>
      <c r="D85" s="12"/>
      <c r="E85" s="12"/>
      <c r="F85" s="12"/>
      <c r="G85" s="12"/>
      <c r="H85" s="12"/>
      <c r="I85" s="12"/>
      <c r="J85" s="12"/>
      <c r="K85" s="12"/>
      <c r="L85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2026-03-30T16:05:13Z</dcterms:modified>
</cp:coreProperties>
</file>